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8700" windowHeight="9060" tabRatio="629" activeTab="5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  <sheet name="ورقة1" sheetId="6" r:id="rId5"/>
    <sheet name="ورقة3" sheetId="7" r:id="rId6"/>
  </sheets>
  <definedNames>
    <definedName name="_xlnm.Print_Area" localSheetId="5">ورقة3!$A$1:$Q$46</definedName>
  </definedNames>
  <calcPr calcId="145621"/>
</workbook>
</file>

<file path=xl/calcChain.xml><?xml version="1.0" encoding="utf-8"?>
<calcChain xmlns="http://schemas.openxmlformats.org/spreadsheetml/2006/main">
  <c r="B15" i="3" l="1"/>
  <c r="C3" i="3"/>
  <c r="C4" i="3"/>
  <c r="C5" i="3"/>
  <c r="C6" i="3"/>
  <c r="C7" i="3"/>
  <c r="C8" i="3"/>
  <c r="C9" i="3"/>
  <c r="C10" i="3"/>
  <c r="C11" i="3"/>
  <c r="C6" i="2"/>
  <c r="C7" i="2"/>
  <c r="C8" i="2"/>
  <c r="C9" i="2"/>
  <c r="C10" i="2"/>
  <c r="C11" i="2"/>
  <c r="C12" i="2"/>
  <c r="C13" i="2"/>
  <c r="C14" i="2"/>
  <c r="E12" i="6"/>
  <c r="E13" i="6"/>
  <c r="E14" i="6"/>
  <c r="E15" i="6"/>
  <c r="E16" i="6"/>
  <c r="E17" i="6"/>
  <c r="E18" i="6"/>
  <c r="E19" i="6"/>
  <c r="E20" i="6"/>
  <c r="E21" i="6"/>
  <c r="E22" i="6"/>
  <c r="E11" i="6" l="1"/>
  <c r="E7" i="2"/>
  <c r="E10" i="2"/>
  <c r="E11" i="2"/>
  <c r="E13" i="2"/>
  <c r="E14" i="2"/>
  <c r="E15" i="2"/>
  <c r="E5" i="2"/>
  <c r="B17" i="2"/>
  <c r="C2" i="3"/>
  <c r="C12" i="3" l="1"/>
  <c r="C5" i="2"/>
  <c r="C15" i="2"/>
  <c r="C17" i="2" l="1"/>
</calcChain>
</file>

<file path=xl/sharedStrings.xml><?xml version="1.0" encoding="utf-8"?>
<sst xmlns="http://schemas.openxmlformats.org/spreadsheetml/2006/main" count="53" uniqueCount="20">
  <si>
    <t>جدول رقم (1)</t>
  </si>
  <si>
    <t>المحافظات</t>
  </si>
  <si>
    <t>عدد العمال</t>
  </si>
  <si>
    <t>دمشق</t>
  </si>
  <si>
    <t>اللاذقية</t>
  </si>
  <si>
    <t>طرطوس</t>
  </si>
  <si>
    <t>السويداء</t>
  </si>
  <si>
    <t>-هـ-</t>
  </si>
  <si>
    <t>الحسكة</t>
  </si>
  <si>
    <t>المجموع</t>
  </si>
  <si>
    <t>ريف دمشق</t>
  </si>
  <si>
    <t>درعا</t>
  </si>
  <si>
    <t>دير الزور</t>
  </si>
  <si>
    <t>حلب</t>
  </si>
  <si>
    <t>حمص</t>
  </si>
  <si>
    <t>حماه</t>
  </si>
  <si>
    <t>حماة</t>
  </si>
  <si>
    <t>إدلب</t>
  </si>
  <si>
    <t>الرقة</t>
  </si>
  <si>
    <t>القنيطرة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</si>
</sst>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0.0%"/>
    <numFmt numFmtId="166" formatCode="0.0"/>
  </numFmts>
  <fonts count="11">
    <font>
      <sz val="10"/>
      <name val="Arial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18"/>
      <color rgb="FF000000"/>
      <name val="Arial"/>
      <family val="2"/>
    </font>
    <font>
      <b/>
      <sz val="10"/>
      <name val="Arial (Arabic)"/>
      <charset val="178"/>
    </font>
    <font>
      <sz val="10"/>
      <name val="Arial"/>
      <family val="2"/>
    </font>
    <font>
      <b/>
      <sz val="9"/>
      <color indexed="8"/>
      <name val="Arial"/>
      <family val="2"/>
    </font>
    <font>
      <b/>
      <sz val="14"/>
      <name val="Arial (Arabic)"/>
      <charset val="178"/>
    </font>
    <font>
      <b/>
      <sz val="14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31">
    <xf numFmtId="0" fontId="0" fillId="0" borderId="0" xfId="0"/>
    <xf numFmtId="3" fontId="1" fillId="0" borderId="0" xfId="0" applyNumberFormat="1" applyFont="1" applyBorder="1" applyAlignment="1">
      <alignment vertical="center" wrapText="1"/>
    </xf>
    <xf numFmtId="1" fontId="0" fillId="0" borderId="0" xfId="0" applyNumberFormat="1"/>
    <xf numFmtId="4" fontId="2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0" fontId="4" fillId="0" borderId="0" xfId="0" applyFont="1" applyAlignment="1">
      <alignment horizontal="center" readingOrder="2"/>
    </xf>
    <xf numFmtId="165" fontId="2" fillId="0" borderId="0" xfId="1" applyNumberFormat="1" applyFont="1" applyBorder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164" fontId="7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0" fontId="0" fillId="0" borderId="0" xfId="0" applyNumberFormat="1"/>
    <xf numFmtId="166" fontId="0" fillId="0" borderId="0" xfId="0" applyNumberFormat="1" applyBorder="1" applyAlignment="1">
      <alignment horizontal="right"/>
    </xf>
    <xf numFmtId="166" fontId="0" fillId="0" borderId="0" xfId="0" applyNumberFormat="1"/>
    <xf numFmtId="165" fontId="0" fillId="0" borderId="0" xfId="0" applyNumberFormat="1" applyBorder="1"/>
    <xf numFmtId="0" fontId="10" fillId="0" borderId="0" xfId="0" applyFont="1"/>
    <xf numFmtId="1" fontId="10" fillId="0" borderId="0" xfId="0" applyNumberFormat="1" applyFont="1"/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2020</a:t>
            </a:r>
            <a:r>
              <a:rPr lang="ar-SA"/>
              <a:t>تنفيذ </a:t>
            </a:r>
            <a:r>
              <a:rPr lang="en-US"/>
              <a:t>2021</a:t>
            </a:r>
            <a:endParaRPr lang="ar-SA"/>
          </a:p>
        </c:rich>
      </c:tx>
      <c:layout>
        <c:manualLayout>
          <c:xMode val="edge"/>
          <c:yMode val="edge"/>
          <c:x val="0.20675283957043075"/>
          <c:y val="1.622758225794988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054354243224193"/>
          <c:y val="0.1342787398300363"/>
          <c:w val="0.54638082663704068"/>
          <c:h val="0.78697200072442708"/>
        </c:manualLayout>
      </c:layout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 rtl="1">
                  <a:defRPr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0.72834300727325285</c:v>
                </c:pt>
                <c:pt idx="1">
                  <c:v>8.9154765261297661E-2</c:v>
                </c:pt>
                <c:pt idx="2">
                  <c:v>2.945173110047624E-2</c:v>
                </c:pt>
                <c:pt idx="3">
                  <c:v>5.5294261479872688E-2</c:v>
                </c:pt>
                <c:pt idx="4">
                  <c:v>3.0047238389434589E-2</c:v>
                </c:pt>
                <c:pt idx="5">
                  <c:v>9.0819377819226048E-3</c:v>
                </c:pt>
                <c:pt idx="6">
                  <c:v>1.0656586713348815E-2</c:v>
                </c:pt>
                <c:pt idx="7">
                  <c:v>4.8532868898943163E-3</c:v>
                </c:pt>
                <c:pt idx="8">
                  <c:v>4.0761318577292024E-2</c:v>
                </c:pt>
                <c:pt idx="9">
                  <c:v>2.3558663444695326E-3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للعمال في الفنادق  حسب المحافظات لعام </a:t>
            </a:r>
            <a:r>
              <a:rPr lang="en-US"/>
              <a:t>2020</a:t>
            </a:r>
            <a:r>
              <a:rPr lang="ar-SA"/>
              <a:t> تنفيذ </a:t>
            </a:r>
            <a:r>
              <a:rPr lang="en-US"/>
              <a:t>2021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  <c:overlay val="0"/>
    </c:title>
    <c:autoTitleDeleted val="0"/>
    <c:plotArea>
      <c:layout/>
      <c:pieChart>
        <c:varyColors val="1"/>
        <c:ser>
          <c:idx val="1"/>
          <c:order val="1"/>
          <c:dLbls>
            <c:numFmt formatCode="0.0%" sourceLinked="0"/>
            <c:txPr>
              <a:bodyPr/>
              <a:lstStyle/>
              <a:p>
                <a:pPr>
                  <a:defRPr sz="1100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(ورقة2!$A$5:$A$14,ورقة2!$C$5:$C$15)</c:f>
              <c:strCache>
                <c:ptCount val="2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  <c:pt idx="10">
                  <c:v>36.1%</c:v>
                </c:pt>
                <c:pt idx="11">
                  <c:v>11.4%</c:v>
                </c:pt>
                <c:pt idx="12">
                  <c:v>20.9%</c:v>
                </c:pt>
                <c:pt idx="13">
                  <c:v>11.7%</c:v>
                </c:pt>
                <c:pt idx="14">
                  <c:v>5.7%</c:v>
                </c:pt>
                <c:pt idx="15">
                  <c:v>2.2%</c:v>
                </c:pt>
                <c:pt idx="16">
                  <c:v>3.1%</c:v>
                </c:pt>
                <c:pt idx="17">
                  <c:v>1.4%</c:v>
                </c:pt>
                <c:pt idx="18">
                  <c:v>5.5%</c:v>
                </c:pt>
                <c:pt idx="19">
                  <c:v>2.0%</c:v>
                </c:pt>
                <c:pt idx="20">
                  <c:v>100.0%</c:v>
                </c:pt>
              </c:strCache>
            </c:strRef>
          </c:cat>
          <c:val>
            <c:numRef>
              <c:f>ورقة2!$C$5:$C$14</c:f>
              <c:numCache>
                <c:formatCode>0.0%</c:formatCode>
                <c:ptCount val="10"/>
                <c:pt idx="0">
                  <c:v>0.36068866571018654</c:v>
                </c:pt>
                <c:pt idx="1">
                  <c:v>0.11420373027259684</c:v>
                </c:pt>
                <c:pt idx="2">
                  <c:v>0.2091822094691535</c:v>
                </c:pt>
                <c:pt idx="3">
                  <c:v>0.11678622668579627</c:v>
                </c:pt>
                <c:pt idx="4">
                  <c:v>5.7101865136298419E-2</c:v>
                </c:pt>
                <c:pt idx="5">
                  <c:v>2.2094691535150646E-2</c:v>
                </c:pt>
                <c:pt idx="6">
                  <c:v>3.0703012912482067E-2</c:v>
                </c:pt>
                <c:pt idx="7">
                  <c:v>1.4060258249641321E-2</c:v>
                </c:pt>
                <c:pt idx="8">
                  <c:v>5.4806312769010046E-2</c:v>
                </c:pt>
                <c:pt idx="9">
                  <c:v>2.0373027259684363E-2</c:v>
                </c:pt>
              </c:numCache>
            </c:numRef>
          </c:val>
        </c:ser>
        <c:ser>
          <c:idx val="0"/>
          <c:order val="0"/>
          <c:cat>
            <c:strRef>
              <c:f>(ورقة2!$A$5:$A$14,ورقة2!$C$5:$C$15)</c:f>
              <c:strCache>
                <c:ptCount val="2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  <c:pt idx="10">
                  <c:v>36.1%</c:v>
                </c:pt>
                <c:pt idx="11">
                  <c:v>11.4%</c:v>
                </c:pt>
                <c:pt idx="12">
                  <c:v>20.9%</c:v>
                </c:pt>
                <c:pt idx="13">
                  <c:v>11.7%</c:v>
                </c:pt>
                <c:pt idx="14">
                  <c:v>5.7%</c:v>
                </c:pt>
                <c:pt idx="15">
                  <c:v>2.2%</c:v>
                </c:pt>
                <c:pt idx="16">
                  <c:v>3.1%</c:v>
                </c:pt>
                <c:pt idx="17">
                  <c:v>1.4%</c:v>
                </c:pt>
                <c:pt idx="18">
                  <c:v>5.5%</c:v>
                </c:pt>
                <c:pt idx="19">
                  <c:v>2.0%</c:v>
                </c:pt>
                <c:pt idx="20">
                  <c:v>100.0%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0.72834300727325285</c:v>
                </c:pt>
                <c:pt idx="1">
                  <c:v>8.9154765261297661E-2</c:v>
                </c:pt>
                <c:pt idx="2">
                  <c:v>2.945173110047624E-2</c:v>
                </c:pt>
                <c:pt idx="3">
                  <c:v>5.5294261479872688E-2</c:v>
                </c:pt>
                <c:pt idx="4">
                  <c:v>3.0047238389434589E-2</c:v>
                </c:pt>
                <c:pt idx="5">
                  <c:v>9.0819377819226048E-3</c:v>
                </c:pt>
                <c:pt idx="6">
                  <c:v>1.0656586713348815E-2</c:v>
                </c:pt>
                <c:pt idx="7">
                  <c:v>4.8532868898943163E-3</c:v>
                </c:pt>
                <c:pt idx="8">
                  <c:v>4.0761318577292024E-2</c:v>
                </c:pt>
                <c:pt idx="9">
                  <c:v>2.3558663444695326E-3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2020</a:t>
            </a:r>
            <a:r>
              <a:rPr lang="ar-SA"/>
              <a:t>تنفيذ </a:t>
            </a:r>
            <a:r>
              <a:rPr lang="en-US"/>
              <a:t>2021</a:t>
            </a:r>
            <a:endParaRPr lang="ar-SA"/>
          </a:p>
        </c:rich>
      </c:tx>
      <c:layout>
        <c:manualLayout>
          <c:xMode val="edge"/>
          <c:yMode val="edge"/>
          <c:x val="0.20675283957043075"/>
          <c:y val="1.622758225794988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054354243224193"/>
          <c:y val="0.1342787398300363"/>
          <c:w val="0.54638082663704068"/>
          <c:h val="0.78697200072442708"/>
        </c:manualLayout>
      </c:layout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 rtl="1">
                  <a:defRPr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0.72834300727325285</c:v>
                </c:pt>
                <c:pt idx="1">
                  <c:v>8.9154765261297661E-2</c:v>
                </c:pt>
                <c:pt idx="2">
                  <c:v>2.945173110047624E-2</c:v>
                </c:pt>
                <c:pt idx="3">
                  <c:v>5.5294261479872688E-2</c:v>
                </c:pt>
                <c:pt idx="4">
                  <c:v>3.0047238389434589E-2</c:v>
                </c:pt>
                <c:pt idx="5">
                  <c:v>9.0819377819226048E-3</c:v>
                </c:pt>
                <c:pt idx="6">
                  <c:v>1.0656586713348815E-2</c:v>
                </c:pt>
                <c:pt idx="7">
                  <c:v>4.8532868898943163E-3</c:v>
                </c:pt>
                <c:pt idx="8">
                  <c:v>4.0761318577292024E-2</c:v>
                </c:pt>
                <c:pt idx="9">
                  <c:v>2.3558663444695326E-3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printSettings>
    <c:headerFooter>
      <c:oddFooter>&amp;C-ي -</c:oddFooter>
    </c:headerFooter>
    <c:pageMargins b="0.74803149606299213" l="0.70866141732283472" r="0.70866141732283472" t="0.74803149606299213" header="0.31496062992125984" footer="0.31496062992125984"/>
    <c:pageSetup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.19685039370078741" header="0" footer="0"/>
  <pageSetup paperSize="9" orientation="landscape" r:id="rId1"/>
  <headerFooter>
    <oddFooter>&amp;C-ي -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03656" cy="709612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47625" y="47625"/>
    <xdr:ext cx="10203656" cy="709612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7"/>
  <sheetViews>
    <sheetView rightToLeft="1" zoomScale="85" zoomScaleNormal="85" workbookViewId="0">
      <selection activeCell="A11" sqref="A11:XFD11"/>
    </sheetView>
  </sheetViews>
  <sheetFormatPr defaultRowHeight="14.25"/>
  <cols>
    <col min="1" max="1" width="14.5703125" customWidth="1"/>
    <col min="2" max="2" width="16.28515625" customWidth="1"/>
    <col min="3" max="3" width="14.5703125" customWidth="1"/>
    <col min="4" max="4" width="16" customWidth="1"/>
    <col min="5" max="5" width="11.85546875" style="27" customWidth="1"/>
    <col min="6" max="6" width="15.5703125" style="27" customWidth="1"/>
    <col min="7" max="7" width="13.140625" customWidth="1"/>
  </cols>
  <sheetData>
    <row r="1" spans="1:8" ht="22.5" customHeight="1">
      <c r="A1" s="1"/>
      <c r="B1" s="3"/>
      <c r="G1" s="8"/>
      <c r="H1" s="8"/>
    </row>
    <row r="2" spans="1:8" ht="30.75" customHeight="1">
      <c r="A2" s="20" t="s">
        <v>3</v>
      </c>
      <c r="B2" s="14">
        <v>81038939.764000028</v>
      </c>
      <c r="C2" s="7">
        <f t="shared" ref="C2:C12" si="0">B2/$B$12</f>
        <v>0.72834300727325285</v>
      </c>
      <c r="E2" s="27" t="s">
        <v>3</v>
      </c>
      <c r="F2" s="28">
        <v>81038939.764000028</v>
      </c>
      <c r="G2" s="10"/>
      <c r="H2" s="8"/>
    </row>
    <row r="3" spans="1:8" ht="30.75" customHeight="1">
      <c r="A3" s="20" t="s">
        <v>13</v>
      </c>
      <c r="B3" s="14">
        <v>9919787.214999998</v>
      </c>
      <c r="C3" s="7">
        <f t="shared" si="0"/>
        <v>8.9154765261297661E-2</v>
      </c>
      <c r="E3" s="27" t="s">
        <v>13</v>
      </c>
      <c r="F3" s="28">
        <v>9919787.214999998</v>
      </c>
      <c r="G3" s="10"/>
      <c r="H3" s="8"/>
    </row>
    <row r="4" spans="1:8" ht="30.75" customHeight="1">
      <c r="A4" s="20" t="s">
        <v>10</v>
      </c>
      <c r="B4" s="14">
        <v>3276941</v>
      </c>
      <c r="C4" s="7">
        <f t="shared" si="0"/>
        <v>2.945173110047624E-2</v>
      </c>
      <c r="D4" s="2"/>
      <c r="E4" s="27" t="s">
        <v>10</v>
      </c>
      <c r="F4" s="27">
        <v>3276941</v>
      </c>
      <c r="G4" s="10"/>
      <c r="H4" s="8"/>
    </row>
    <row r="5" spans="1:8" ht="30.75" customHeight="1">
      <c r="A5" s="20" t="s">
        <v>14</v>
      </c>
      <c r="B5" s="14">
        <v>6152305</v>
      </c>
      <c r="C5" s="7">
        <f t="shared" si="0"/>
        <v>5.5294261479872688E-2</v>
      </c>
      <c r="D5" s="2"/>
      <c r="E5" s="27" t="s">
        <v>14</v>
      </c>
      <c r="F5" s="27">
        <v>6152305</v>
      </c>
      <c r="G5" s="10"/>
      <c r="H5" s="8"/>
    </row>
    <row r="6" spans="1:8" ht="30.75" customHeight="1">
      <c r="A6" s="20" t="s">
        <v>15</v>
      </c>
      <c r="B6" s="14">
        <v>3343200</v>
      </c>
      <c r="C6" s="7">
        <f t="shared" si="0"/>
        <v>3.0047238389434589E-2</v>
      </c>
      <c r="D6" s="2"/>
      <c r="E6" s="27" t="s">
        <v>16</v>
      </c>
      <c r="F6" s="27">
        <v>3343200</v>
      </c>
      <c r="G6" s="10"/>
      <c r="H6" s="8"/>
    </row>
    <row r="7" spans="1:8" ht="30.75" customHeight="1">
      <c r="A7" s="20" t="s">
        <v>4</v>
      </c>
      <c r="B7" s="14">
        <v>1010500</v>
      </c>
      <c r="C7" s="7">
        <f t="shared" si="0"/>
        <v>9.0819377819226048E-3</v>
      </c>
      <c r="D7" s="2"/>
      <c r="E7" s="27" t="s">
        <v>4</v>
      </c>
      <c r="F7" s="27">
        <v>1010500</v>
      </c>
      <c r="G7" s="10"/>
      <c r="H7" s="8"/>
    </row>
    <row r="8" spans="1:8" ht="30.75" customHeight="1">
      <c r="A8" s="20" t="s">
        <v>8</v>
      </c>
      <c r="B8" s="14">
        <v>1185703</v>
      </c>
      <c r="C8" s="7">
        <f t="shared" si="0"/>
        <v>1.0656586713348815E-2</v>
      </c>
      <c r="D8" s="2"/>
      <c r="E8" s="27" t="s">
        <v>17</v>
      </c>
      <c r="G8" s="10"/>
      <c r="H8" s="8"/>
    </row>
    <row r="9" spans="1:8" ht="30.75" customHeight="1">
      <c r="A9" s="20" t="s">
        <v>12</v>
      </c>
      <c r="B9" s="14">
        <v>540000</v>
      </c>
      <c r="C9" s="7">
        <f t="shared" si="0"/>
        <v>4.8532868898943163E-3</v>
      </c>
      <c r="D9" s="2"/>
      <c r="E9" s="27" t="s">
        <v>8</v>
      </c>
      <c r="F9" s="27">
        <v>1185703</v>
      </c>
      <c r="G9" s="10"/>
      <c r="H9" s="8"/>
    </row>
    <row r="10" spans="1:8" ht="30.75" customHeight="1">
      <c r="A10" s="20" t="s">
        <v>5</v>
      </c>
      <c r="B10" s="14">
        <v>4535300</v>
      </c>
      <c r="C10" s="7">
        <f t="shared" si="0"/>
        <v>4.0761318577292024E-2</v>
      </c>
      <c r="D10" s="2"/>
      <c r="E10" s="27" t="s">
        <v>12</v>
      </c>
      <c r="F10" s="27">
        <v>540000</v>
      </c>
      <c r="G10" s="10"/>
      <c r="H10" s="8"/>
    </row>
    <row r="11" spans="1:8" ht="30.75" customHeight="1">
      <c r="A11" s="20" t="s">
        <v>6</v>
      </c>
      <c r="B11" s="14">
        <v>262125</v>
      </c>
      <c r="C11" s="7">
        <f t="shared" si="0"/>
        <v>2.3558663444695326E-3</v>
      </c>
      <c r="D11" s="2"/>
      <c r="E11" s="27" t="s">
        <v>18</v>
      </c>
      <c r="G11" s="10"/>
      <c r="H11" s="8"/>
    </row>
    <row r="12" spans="1:8" ht="30.75" customHeight="1">
      <c r="A12" s="20" t="s">
        <v>9</v>
      </c>
      <c r="B12" s="21">
        <v>111264801</v>
      </c>
      <c r="C12" s="7">
        <f t="shared" si="0"/>
        <v>1</v>
      </c>
      <c r="E12" s="27" t="s">
        <v>11</v>
      </c>
      <c r="G12" s="9"/>
      <c r="H12" s="8"/>
    </row>
    <row r="13" spans="1:8">
      <c r="C13" s="2"/>
      <c r="E13" s="27" t="s">
        <v>6</v>
      </c>
      <c r="F13" s="27">
        <v>262125</v>
      </c>
    </row>
    <row r="14" spans="1:8">
      <c r="B14" s="2"/>
      <c r="C14" s="2"/>
      <c r="E14" s="27" t="s">
        <v>19</v>
      </c>
    </row>
    <row r="15" spans="1:8">
      <c r="B15" s="2">
        <f>SUM(B2:B11)</f>
        <v>111264800.97900003</v>
      </c>
      <c r="C15" s="2"/>
    </row>
    <row r="16" spans="1:8" ht="23.25">
      <c r="B16" s="6"/>
    </row>
    <row r="17" spans="2:2" ht="23.25">
      <c r="B17" s="6"/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7"/>
  <sheetViews>
    <sheetView rightToLeft="1" workbookViewId="0">
      <selection activeCell="A14" sqref="A14:XFD14"/>
    </sheetView>
  </sheetViews>
  <sheetFormatPr defaultRowHeight="12.75"/>
  <cols>
    <col min="3" max="3" width="9.140625" customWidth="1"/>
  </cols>
  <sheetData>
    <row r="1" spans="1:9" ht="18" customHeight="1">
      <c r="A1" s="1"/>
      <c r="B1" s="3"/>
    </row>
    <row r="2" spans="1:9" ht="30.75" customHeight="1">
      <c r="A2" s="15" t="s">
        <v>0</v>
      </c>
      <c r="B2" s="16"/>
    </row>
    <row r="3" spans="1:9" ht="17.25" customHeight="1">
      <c r="A3" s="29" t="s">
        <v>1</v>
      </c>
      <c r="B3" s="30" t="s">
        <v>2</v>
      </c>
      <c r="F3" s="11"/>
      <c r="G3" s="11"/>
      <c r="H3" s="11"/>
      <c r="I3" s="11"/>
    </row>
    <row r="4" spans="1:9" ht="17.25" customHeight="1">
      <c r="A4" s="29"/>
      <c r="B4" s="30"/>
      <c r="F4" s="11"/>
      <c r="G4" s="12"/>
      <c r="H4" s="13"/>
      <c r="I4" s="11"/>
    </row>
    <row r="5" spans="1:9" ht="17.25" customHeight="1">
      <c r="A5" s="17" t="s">
        <v>3</v>
      </c>
      <c r="B5" s="18">
        <v>1257</v>
      </c>
      <c r="C5" s="26">
        <f t="shared" ref="C5:C15" si="0">B5/$B$15</f>
        <v>0.36068866571018654</v>
      </c>
      <c r="E5" s="22">
        <f>B5/$B$15*100</f>
        <v>36.068866571018653</v>
      </c>
      <c r="F5" s="11"/>
      <c r="G5" s="12"/>
      <c r="H5" s="13"/>
      <c r="I5" s="11"/>
    </row>
    <row r="6" spans="1:9" ht="17.25" customHeight="1">
      <c r="A6" s="17" t="s">
        <v>13</v>
      </c>
      <c r="B6" s="18">
        <v>398</v>
      </c>
      <c r="C6" s="26">
        <f t="shared" si="0"/>
        <v>0.11420373027259684</v>
      </c>
      <c r="E6" s="22"/>
      <c r="F6" s="11"/>
      <c r="G6" s="12"/>
      <c r="H6" s="13"/>
      <c r="I6" s="11"/>
    </row>
    <row r="7" spans="1:9" ht="17.25" customHeight="1">
      <c r="A7" s="17" t="s">
        <v>10</v>
      </c>
      <c r="B7" s="18">
        <v>729</v>
      </c>
      <c r="C7" s="26">
        <f t="shared" si="0"/>
        <v>0.2091822094691535</v>
      </c>
      <c r="E7" s="22">
        <f>B7/$B$15*100</f>
        <v>20.918220946915351</v>
      </c>
      <c r="F7" s="11"/>
      <c r="G7" s="12"/>
      <c r="H7" s="13"/>
      <c r="I7" s="11"/>
    </row>
    <row r="8" spans="1:9" ht="17.25" customHeight="1">
      <c r="A8" s="17" t="s">
        <v>14</v>
      </c>
      <c r="B8" s="18">
        <v>407</v>
      </c>
      <c r="C8" s="26">
        <f t="shared" si="0"/>
        <v>0.11678622668579627</v>
      </c>
      <c r="E8" s="22"/>
      <c r="F8" s="11"/>
      <c r="G8" s="12"/>
      <c r="H8" s="13"/>
      <c r="I8" s="11"/>
    </row>
    <row r="9" spans="1:9" ht="17.25" customHeight="1">
      <c r="A9" s="17" t="s">
        <v>15</v>
      </c>
      <c r="B9" s="18">
        <v>199</v>
      </c>
      <c r="C9" s="26">
        <f t="shared" si="0"/>
        <v>5.7101865136298419E-2</v>
      </c>
      <c r="E9" s="22"/>
      <c r="F9" s="11"/>
      <c r="G9" s="12"/>
      <c r="H9" s="13"/>
      <c r="I9" s="11"/>
    </row>
    <row r="10" spans="1:9" ht="17.25" customHeight="1">
      <c r="A10" s="17" t="s">
        <v>4</v>
      </c>
      <c r="B10" s="18">
        <v>77</v>
      </c>
      <c r="C10" s="26">
        <f t="shared" si="0"/>
        <v>2.2094691535150646E-2</v>
      </c>
      <c r="E10" s="22">
        <f>B10/$B$15*100</f>
        <v>2.2094691535150646</v>
      </c>
      <c r="F10" s="11"/>
      <c r="G10" s="12"/>
      <c r="H10" s="13"/>
      <c r="I10" s="11"/>
    </row>
    <row r="11" spans="1:9" ht="17.25" customHeight="1">
      <c r="A11" s="17" t="s">
        <v>8</v>
      </c>
      <c r="B11" s="18">
        <v>107</v>
      </c>
      <c r="C11" s="26">
        <f t="shared" si="0"/>
        <v>3.0703012912482067E-2</v>
      </c>
      <c r="E11" s="22">
        <f>B11/$B$15*100</f>
        <v>3.0703012912482066</v>
      </c>
      <c r="F11" s="11"/>
      <c r="G11" s="12"/>
      <c r="H11" s="13"/>
      <c r="I11" s="11"/>
    </row>
    <row r="12" spans="1:9" ht="17.25" customHeight="1">
      <c r="A12" s="17" t="s">
        <v>12</v>
      </c>
      <c r="B12" s="18">
        <v>49</v>
      </c>
      <c r="C12" s="26">
        <f t="shared" si="0"/>
        <v>1.4060258249641321E-2</v>
      </c>
      <c r="E12" s="22"/>
      <c r="F12" s="11"/>
      <c r="G12" s="12"/>
      <c r="H12" s="13"/>
      <c r="I12" s="11"/>
    </row>
    <row r="13" spans="1:9" ht="17.25" customHeight="1">
      <c r="A13" s="17" t="s">
        <v>5</v>
      </c>
      <c r="B13" s="18">
        <v>191</v>
      </c>
      <c r="C13" s="26">
        <f t="shared" si="0"/>
        <v>5.4806312769010046E-2</v>
      </c>
      <c r="E13" s="22">
        <f>B13/$B$15*100</f>
        <v>5.4806312769010042</v>
      </c>
      <c r="F13" s="11"/>
      <c r="G13" s="12"/>
      <c r="H13" s="13"/>
      <c r="I13" s="11"/>
    </row>
    <row r="14" spans="1:9" ht="17.25" customHeight="1">
      <c r="A14" s="17" t="s">
        <v>6</v>
      </c>
      <c r="B14" s="18">
        <v>71</v>
      </c>
      <c r="C14" s="26">
        <f t="shared" si="0"/>
        <v>2.0373027259684363E-2</v>
      </c>
      <c r="E14" s="22">
        <f>B14/$B$15*100</f>
        <v>2.0373027259684364</v>
      </c>
      <c r="F14" s="11"/>
      <c r="G14" s="12"/>
      <c r="H14" s="13"/>
      <c r="I14" s="11"/>
    </row>
    <row r="15" spans="1:9" ht="17.25" customHeight="1">
      <c r="A15" s="17" t="s">
        <v>9</v>
      </c>
      <c r="B15" s="19">
        <v>3485</v>
      </c>
      <c r="C15" s="26">
        <f t="shared" si="0"/>
        <v>1</v>
      </c>
      <c r="E15" s="22">
        <f>B15/$B$15*100</f>
        <v>100</v>
      </c>
      <c r="F15" s="11"/>
      <c r="G15" s="11"/>
      <c r="H15" s="11"/>
      <c r="I15" s="11"/>
    </row>
    <row r="17" spans="2:3">
      <c r="B17" s="2">
        <f>SUM(B5:B14)</f>
        <v>3485</v>
      </c>
      <c r="C17" s="23">
        <f>SUM(C5:C14)</f>
        <v>1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4:B17"/>
  <sheetViews>
    <sheetView rightToLeft="1" workbookViewId="0">
      <selection activeCell="A12" sqref="A12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8">
      <c r="B14" s="5" t="s">
        <v>7</v>
      </c>
    </row>
    <row r="17" spans="1:1">
      <c r="A17" s="4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F25"/>
  <sheetViews>
    <sheetView rightToLeft="1" zoomScaleNormal="100" workbookViewId="0">
      <selection activeCell="G9" sqref="G9:Q23"/>
    </sheetView>
  </sheetViews>
  <sheetFormatPr defaultRowHeight="12.75"/>
  <cols>
    <col min="5" max="5" width="12.7109375" customWidth="1"/>
  </cols>
  <sheetData>
    <row r="9" spans="2:6" ht="21" customHeight="1">
      <c r="C9" s="29" t="s">
        <v>1</v>
      </c>
      <c r="D9" s="30" t="s">
        <v>2</v>
      </c>
    </row>
    <row r="10" spans="2:6" ht="21" customHeight="1">
      <c r="C10" s="29"/>
      <c r="D10" s="30"/>
    </row>
    <row r="11" spans="2:6" ht="21" customHeight="1">
      <c r="B11">
        <v>1256.9999999999995</v>
      </c>
      <c r="C11" s="17" t="s">
        <v>3</v>
      </c>
      <c r="D11" s="18">
        <v>1257</v>
      </c>
      <c r="E11" s="24">
        <f>D11/$D$22*100</f>
        <v>36.068866571018653</v>
      </c>
      <c r="F11" s="25"/>
    </row>
    <row r="12" spans="2:6" ht="21" customHeight="1">
      <c r="B12">
        <v>398</v>
      </c>
      <c r="C12" s="17" t="s">
        <v>13</v>
      </c>
      <c r="D12" s="18">
        <v>398</v>
      </c>
      <c r="E12" s="24">
        <f t="shared" ref="E12:E22" si="0">D12/$D$22*100</f>
        <v>11.420373027259684</v>
      </c>
      <c r="F12" s="25"/>
    </row>
    <row r="13" spans="2:6" ht="21" customHeight="1">
      <c r="B13">
        <v>729</v>
      </c>
      <c r="C13" s="17" t="s">
        <v>10</v>
      </c>
      <c r="D13" s="18">
        <v>729</v>
      </c>
      <c r="E13" s="24">
        <f t="shared" si="0"/>
        <v>20.918220946915351</v>
      </c>
      <c r="F13" s="25"/>
    </row>
    <row r="14" spans="2:6" ht="21" customHeight="1">
      <c r="B14">
        <v>406.99999999999994</v>
      </c>
      <c r="C14" s="17" t="s">
        <v>14</v>
      </c>
      <c r="D14" s="18">
        <v>407</v>
      </c>
      <c r="E14" s="24">
        <f t="shared" si="0"/>
        <v>11.678622668579628</v>
      </c>
      <c r="F14" s="25"/>
    </row>
    <row r="15" spans="2:6" ht="21" customHeight="1">
      <c r="B15">
        <v>199</v>
      </c>
      <c r="C15" s="17" t="s">
        <v>15</v>
      </c>
      <c r="D15" s="18">
        <v>199</v>
      </c>
      <c r="E15" s="24">
        <f t="shared" si="0"/>
        <v>5.710186513629842</v>
      </c>
      <c r="F15" s="25"/>
    </row>
    <row r="16" spans="2:6" ht="21" customHeight="1">
      <c r="B16">
        <v>77</v>
      </c>
      <c r="C16" s="17" t="s">
        <v>4</v>
      </c>
      <c r="D16" s="18">
        <v>77</v>
      </c>
      <c r="E16" s="24">
        <f t="shared" si="0"/>
        <v>2.2094691535150646</v>
      </c>
      <c r="F16" s="25"/>
    </row>
    <row r="17" spans="2:6" ht="21" customHeight="1">
      <c r="C17" s="17" t="s">
        <v>8</v>
      </c>
      <c r="D17" s="18">
        <v>107</v>
      </c>
      <c r="E17" s="24">
        <f t="shared" si="0"/>
        <v>3.0703012912482066</v>
      </c>
      <c r="F17" s="25"/>
    </row>
    <row r="18" spans="2:6" ht="21" customHeight="1">
      <c r="B18">
        <v>107</v>
      </c>
      <c r="C18" s="17" t="s">
        <v>12</v>
      </c>
      <c r="D18" s="18">
        <v>49</v>
      </c>
      <c r="E18" s="24">
        <f t="shared" si="0"/>
        <v>1.406025824964132</v>
      </c>
      <c r="F18" s="25"/>
    </row>
    <row r="19" spans="2:6" ht="21" customHeight="1">
      <c r="B19">
        <v>49</v>
      </c>
      <c r="C19" s="17" t="s">
        <v>5</v>
      </c>
      <c r="D19" s="18">
        <v>191</v>
      </c>
      <c r="E19" s="24">
        <f t="shared" si="0"/>
        <v>5.4806312769010042</v>
      </c>
      <c r="F19" s="25"/>
    </row>
    <row r="20" spans="2:6" ht="21" customHeight="1">
      <c r="B20">
        <v>191.00000000000003</v>
      </c>
      <c r="C20" s="17" t="s">
        <v>11</v>
      </c>
      <c r="D20" s="18">
        <v>0</v>
      </c>
      <c r="E20" s="24">
        <f t="shared" si="0"/>
        <v>0</v>
      </c>
      <c r="F20" s="25"/>
    </row>
    <row r="21" spans="2:6" ht="21" customHeight="1">
      <c r="C21" s="17" t="s">
        <v>6</v>
      </c>
      <c r="D21" s="18">
        <v>71</v>
      </c>
      <c r="E21" s="24">
        <f t="shared" si="0"/>
        <v>2.0373027259684364</v>
      </c>
      <c r="F21" s="25"/>
    </row>
    <row r="22" spans="2:6" ht="21" customHeight="1">
      <c r="C22" s="17" t="s">
        <v>9</v>
      </c>
      <c r="D22" s="19">
        <v>3485</v>
      </c>
      <c r="E22" s="24">
        <f t="shared" si="0"/>
        <v>100</v>
      </c>
      <c r="F22" s="25"/>
    </row>
    <row r="23" spans="2:6">
      <c r="B23">
        <v>71</v>
      </c>
      <c r="E23" s="25"/>
    </row>
    <row r="25" spans="2:6">
      <c r="B25">
        <v>3484.9999999999986</v>
      </c>
    </row>
  </sheetData>
  <mergeCells count="2">
    <mergeCell ref="C9:C10"/>
    <mergeCell ref="D9:D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view="pageBreakPreview" zoomScale="60" zoomScaleNormal="100" workbookViewId="0"/>
  </sheetViews>
  <sheetFormatPr defaultRowHeight="12.75"/>
  <cols>
    <col min="17" max="17" width="10.5703125" customWidth="1"/>
  </cols>
  <sheetData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headerFooter>
    <oddFooter>&amp;C-ي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أوراق العمل</vt:lpstr>
      </vt:variant>
      <vt:variant>
        <vt:i4>5</vt:i4>
      </vt:variant>
      <vt:variant>
        <vt:lpstr>المخططات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 مؤشرات فنادق -محافظات (2)</vt:lpstr>
      <vt:lpstr>ورقة2</vt:lpstr>
      <vt:lpstr>مخطط</vt:lpstr>
      <vt:lpstr>ورقة1</vt:lpstr>
      <vt:lpstr>ورقة3</vt:lpstr>
      <vt:lpstr>مخطط1</vt:lpstr>
      <vt:lpstr>ورقة3!Print_Area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f3p4</cp:lastModifiedBy>
  <cp:lastPrinted>2023-02-13T10:02:49Z</cp:lastPrinted>
  <dcterms:created xsi:type="dcterms:W3CDTF">2010-02-18T10:15:49Z</dcterms:created>
  <dcterms:modified xsi:type="dcterms:W3CDTF">2023-02-13T10:03:25Z</dcterms:modified>
</cp:coreProperties>
</file>